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<sst xmlns="http://schemas.openxmlformats.org/spreadsheetml/2006/main" count="625" uniqueCount="357">
  <si>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</si>
  <si>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</si>
  <si>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</si>
  <si>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</si>
  <si>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</si>
  <si>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</si>
  <si>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</si>
  <si>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</si>
  <si>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</si>
  <si>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</si>
  <si>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</si>
  <si>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</si>
  <si>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</si>
  <si>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</si>
  <si>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</si>
  <si>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</si>
  <si>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</si>
  <si>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</si>
  <si>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</si>
  <si>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</si>
  <si>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</si>
  <si>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</si>
  <si>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</si>
  <si>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</si>
  <si>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</si>
  <si>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</si>
  <si>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</si>
  <si>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</si>
  <si>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</si>
  <si>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</si>
  <si>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</si>
  <si>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</si>
  <si>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</si>
  <si>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</si>
  <si>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</si>
  <si>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</si>
  <si>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</si>
  <si>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</si>
  <si>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</si>
  <si>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</si>
  <si>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</si>
  <si>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</si>
  <si>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</si>
  <si>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</si>
  <si>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</si>
  <si>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</si>
  <si>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</si>
  <si>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</si>
  <si>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</si>
  <si>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</si>
  <si>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</si>
  <si>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</si>
  <si>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</si>
  <si>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</si>
  <si>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</si>
  <si>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</si>
  <si>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</si>
  <si>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</si>
  <si>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</si>
  <si>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</si>
  <si>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</si>
  <si>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</si>
  <si>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</si>
  <si>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</si>
  <si>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</si>
  <si>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</si>
  <si>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</si>
  <si>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</si>
  <si>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</si>
  <si>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</si>
  <si>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</si>
  <si>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</si>
  <si>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</si>
  <si>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</si>
  <si>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</si>
  <si>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</si>
  <si>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</si>
  <si>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</si>
  <si>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</si>
  <si>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</si>
  <si>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</si>
  <si>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</si>
  <si>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</si>
  <si>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</si>
  <si>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</si>
  <si>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</si>
  <si>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</si>
  <si>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</si>
  <si>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</si>
  <si>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</si>
  <si>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</si>
  <si>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</si>
  <si>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</si>
  <si>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</si>
  <si>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</si>
  <si>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</si>
  <si>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</si>
  <si>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</si>
  <si>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</si>
  <si>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</si>
  <si>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</si>
  <si>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</si>
  <si>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</si>
  <si>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</si>
  <si>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</si>
  <si>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</si>
  <si>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</si>
  <si>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</si>
  <si>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</si>
  <si>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</si>
  <si>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</si>
  <si>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</si>
  <si>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</si>
  <si>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</si>
  <si>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</si>
  <si>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</si>
  <si>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</si>
  <si>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</si>
  <si>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</si>
  <si>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</si>
  <si>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</si>
  <si>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</si>
  <si>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</si>
  <si>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</si>
  <si>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</si>
  <si>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</si>
  <si>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</si>
  <si>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</si>
  <si>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</si>
  <si>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</si>
  <si>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</si>
  <si>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</si>
  <si>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</si>
  <si>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</si>
  <si>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</si>
  <si>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</si>
  <si>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</si>
  <si>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</si>
  <si>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</si>
  <si>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</si>
  <si>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</si>
  <si>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</si>
  <si>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</si>
  <si>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</si>
  <si>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</si>
  <si>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</si>
  <si>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</si>
  <si>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</si>
  <si>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</si>
  <si>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</si>
  <si>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</si>
  <si>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</si>
  <si>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</si>
  <si>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</si>
  <si>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</si>
  <si>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</si>
  <si>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</si>
  <si>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</si>
  <si>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</si>
  <si>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</si>
  <si>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</si>
  <si>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</si>
  <si>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</si>
  <si>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</si>
  <si>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</si>
  <si>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</si>
  <si>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</si>
  <si>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</si>
  <si>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</si>
  <si>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</si>
  <si>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</si>
  <si>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</si>
  <si>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</si>
  <si>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</si>
  <si>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</si>
  <si>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</si>
  <si>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</si>
  <si>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</si>
  <si>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</si>
  <si>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</si>
  <si>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</si>
  <si>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</si>
  <si>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</si>
  <si>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</si>
  <si>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</si>
  <si>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</si>
  <si>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</si>
  <si>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</si>
  <si>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</si>
  <si>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</si>
  <si>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</si>
  <si>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</si>
  <si>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</si>
  <si>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</si>
  <si>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</si>
  <si>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</si>
  <si>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</si>
  <si>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</si>
  <si>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</si>
  <si>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</si>
  <si>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</si>
  <si>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</si>
  <si>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</si>
  <si>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</si>
  <si>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</si>
  <si>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</si>
  <si>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</si>
  <si>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</si>
  <si>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</si>
  <si>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</si>
  <si>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</si>
  <si>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</si>
  <si>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</si>
  <si>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</si>
  <si>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</si>
  <si>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</si>
  <si>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</si>
  <si>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</si>
  <si>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</si>
  <si>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</si>
  <si>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</si>
  <si>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</si>
  <si>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</si>
  <si>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</si>
  <si>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</si>
  <si>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</si>
  <si>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</si>
  <si>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</si>
  <si>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</si>
  <si>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</si>
  <si>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</si>
  <si>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</si>
  <si>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</si>
  <si>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</si>
  <si>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</si>
  <si>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</si>
  <si>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</si>
  <si>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</si>
  <si>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</si>
  <si>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</si>
  <si>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</si>
  <si>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</si>
  <si>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</si>
  <si>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</si>
  <si>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</si>
  <si>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</si>
  <si>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</si>
  <si>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</si>
  <si>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</si>
  <si>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</si>
  <si>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</si>
  <si>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</si>
  <si>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</si>
  <si>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</si>
  <si>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</si>
  <si>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</si>
  <si>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</si>
  <si>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</si>
  <si>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</si>
  <si>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</si>
  <si>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</si>
  <si>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</si>
  <si>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</si>
  <si>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</si>
  <si>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</si>
  <si>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</si>
  <si>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</si>
  <si>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</si>
  <si>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</si>
  <si>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</si>
  <si>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</si>
  <si>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</si>
  <si>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</si>
  <si>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</si>
  <si>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</si>
  <si>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</si>
  <si>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</si>
  <si>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</si>
  <si>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</si>
  <si>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</si>
  <si>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</si>
  <si>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</si>
  <si>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</si>
  <si>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</si>
  <si>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</si>
  <si>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</si>
  <si>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</si>
  <si>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</si>
  <si>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</si>
  <si>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</si>
  <si>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</si>
  <si>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</si>
  <si>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</si>
  <si>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</si>
  <si>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</si>
  <si>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</si>
  <si>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</si>
  <si>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</si>
  <si>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</si>
  <si>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</si>
  <si>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</si>
  <si>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</si>
  <si>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</si>
  <si>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</si>
  <si>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</si>
  <si>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</si>
  <si>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</si>
  <si>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</si>
  <si>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</si>
  <si>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</si>
  <si>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</si>
  <si>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</si>
  <si>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</si>
  <si>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</si>
  <si>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</si>
  <si>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</si>
  <si>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</si>
  <si>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</si>
  <si>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</si>
  <si>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</si>
  <si>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</si>
  <si>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</si>
  <si>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</si>
  <si>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</si>
  <si>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</si>
  <si>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</si>
  <si>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</si>
  <si>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</si>
  <si>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</si>
  <si>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</si>
  <si>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</si>
  <si>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</si>
  <si>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</si>
  <si>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</si>
  <si>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</si>
  <si>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</si>
  <si>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</si>
  <si>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</si>
  <si>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</si>
  <si>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</si>
  <si>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</si>
  <si>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</si>
  <si>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</si>
  <si>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</si>
  <si>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</si>
  <si>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K_Нр_23_ЛК15_014165</t>
  </si>
  <si>
    <t xml:space="preserve">Электроснабжение ЭПУ потребителей  в соответствии с договором на ТП №  1-55-23-0794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</si>
  <si>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(№1-55-23-0794)</t>
  </si>
  <si>
    <t>Выполнение условий тех. присоединения, подключение новых абонентов, повышение надежности и качества электроснабжения(№1-55-23-0794)</t>
  </si>
  <si>
    <t>014165</t>
  </si>
  <si>
    <t>АВБбШв-1</t>
  </si>
  <si>
    <t>0,4</t>
  </si>
  <si>
    <t xml:space="preserve">4х50 </t>
  </si>
  <si>
    <t>0,280</t>
  </si>
  <si>
    <t>КЛ-0,4 кВ от РУ-0,4 кВ ТП-900</t>
  </si>
  <si>
    <t xml:space="preserve"> строительство КЛ-0,4 кВ от РУ-0,4 кВ ТП-900, </t>
  </si>
  <si>
    <t xml:space="preserve"> строительство КЛ-0,4 кВ от РУ-0,4 кВ ТП-900 кабелем марки АВБбШв-1 сечением 4х50  мм2, протяженностью 0,280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</si>
</sst>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2.1178750227999998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1.6559823300000001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K_Нр_23_ЛК15_014165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K_Нр_23_ЛК15_014165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 1-55-23-0794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K_Нр_23_ЛК15_014165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электроснабжения(№1-55-23-0794)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K_Нр_23_ЛК15_014165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 1-55-23-0794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K_Нр_23_ЛК15_014165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 1-55-23-0794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2.1178750227999998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2.1178750227999998</v>
      </c>
      <c r="S24" s="213"/>
      <c r="T24" s="213">
        <f>H24+L24+P24</f>
        <v>0</v>
      </c>
      <c r="U24" s="213">
        <f>J24+N24+R24+F24+V24</f>
        <v>2.1178750227999998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2.1178750227999998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2.1178750227999998</v>
      </c>
      <c r="S27" s="215"/>
      <c r="T27" s="215">
        <f t="shared" si="0"/>
        <v>0</v>
      </c>
      <c r="U27" s="215">
        <f t="shared" si="2"/>
        <v>2.1178750227999998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1.6559823300000001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1.6559823300000001</v>
      </c>
      <c r="S30" s="215"/>
      <c r="T30" s="213">
        <f t="shared" si="0"/>
        <v>0</v>
      </c>
      <c r="U30" s="213">
        <f>J30+N30+R30+F30+V30</f>
        <v>1.6559823300000001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0.23</v>
      </c>
      <c r="S41" s="215">
        <f t="shared" si="5"/>
        <v>0</v>
      </c>
      <c r="T41" s="215">
        <f t="shared" si="0"/>
        <v>0</v>
      </c>
      <c r="U41" s="215">
        <f t="shared" si="4"/>
        <v>0.23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0.04</v>
      </c>
      <c r="S47" s="215"/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0.23</v>
      </c>
      <c r="S49" s="215"/>
      <c r="T49" s="215">
        <f t="shared" si="0"/>
        <v>0</v>
      </c>
      <c r="U49" s="215">
        <f t="shared" si="7"/>
        <v>0.23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2.7785732400000001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2.7785732400000001</v>
      </c>
      <c r="S52" s="215"/>
      <c r="T52" s="215">
        <f t="shared" si="0"/>
        <v>0</v>
      </c>
      <c r="U52" s="215">
        <f t="shared" ref="U52:U57" si="8">J52+N52+R52</f>
        <v>2.7785732400000001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0.27</v>
      </c>
      <c r="S56" s="215"/>
      <c r="T56" s="215">
        <f t="shared" si="0"/>
        <v>0</v>
      </c>
      <c r="U56" s="215">
        <f t="shared" si="8"/>
        <v>0.27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K_Нр_23_ЛК15_014165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 1-55-23-0794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 1-55-23-0794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2.1178750227999998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2.1178750227999998</v>
      </c>
    </row>
    <row r="36" spans="1:2" ht="16.5" thickBot="1" x14ac:dyDescent="0.3">
      <c r="A36" s="97" t="s">
        <v>167</v>
      </c>
      <c r="B36" s="217">
        <f>'3.4. Паспорт фин осв ввод'!U30*1.18</f>
        <v>1.9540591493999999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2.1178750227999998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1.9540591493999999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2026-05-07T08:32:53Z</dcterms:modified>
</cp:coreProperties>
</file>